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240" windowHeight="12585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0" i="1" l="1"/>
  <c r="J20" i="1"/>
  <c r="J15" i="1" l="1"/>
  <c r="I15" i="1"/>
  <c r="H37" i="2" l="1"/>
  <c r="H22" i="1" s="1"/>
  <c r="H32" i="2"/>
  <c r="H20" i="1" s="1"/>
  <c r="G32" i="2"/>
  <c r="G20" i="1" s="1"/>
  <c r="F32" i="2"/>
  <c r="H26" i="2"/>
  <c r="H17" i="1" s="1"/>
  <c r="H21" i="2"/>
  <c r="H15" i="1" s="1"/>
  <c r="H16" i="2"/>
  <c r="H13" i="1" s="1"/>
  <c r="C16" i="2"/>
  <c r="C13" i="1" s="1"/>
  <c r="D16" i="2"/>
  <c r="D13" i="1" s="1"/>
  <c r="E16" i="2"/>
  <c r="E13" i="1" s="1"/>
  <c r="F16" i="2"/>
  <c r="F13" i="1" s="1"/>
  <c r="G16" i="2"/>
  <c r="G13" i="1" s="1"/>
  <c r="D26" i="2"/>
  <c r="E26" i="2"/>
  <c r="E17" i="1" s="1"/>
  <c r="F26" i="2"/>
  <c r="F17" i="1" s="1"/>
  <c r="G26" i="2"/>
  <c r="G17" i="1" s="1"/>
  <c r="D21" i="2"/>
  <c r="E21" i="2"/>
  <c r="E15" i="1" s="1"/>
  <c r="F21" i="2"/>
  <c r="F15" i="1" s="1"/>
  <c r="G21" i="2"/>
  <c r="G15" i="1" s="1"/>
  <c r="D37" i="2"/>
  <c r="D22" i="1" s="1"/>
  <c r="E37" i="2"/>
  <c r="E22" i="1" s="1"/>
  <c r="F37" i="2"/>
  <c r="F22" i="1" s="1"/>
  <c r="G37" i="2"/>
  <c r="G22" i="1" s="1"/>
  <c r="D32" i="2"/>
  <c r="D20" i="1" s="1"/>
  <c r="E32" i="2"/>
  <c r="E20" i="1" s="1"/>
  <c r="F20" i="1"/>
  <c r="D42" i="2"/>
  <c r="E42" i="2"/>
  <c r="F42" i="2"/>
  <c r="G42" i="2"/>
  <c r="C26" i="2"/>
  <c r="C21" i="2"/>
  <c r="C15" i="1" s="1"/>
  <c r="C42" i="2"/>
  <c r="C37" i="2"/>
  <c r="C22" i="1" s="1"/>
  <c r="C32" i="2"/>
  <c r="C20" i="1" s="1"/>
  <c r="C17" i="1"/>
  <c r="D17" i="1"/>
  <c r="D15" i="1"/>
</calcChain>
</file>

<file path=xl/sharedStrings.xml><?xml version="1.0" encoding="utf-8"?>
<sst xmlns="http://schemas.openxmlformats.org/spreadsheetml/2006/main" count="63" uniqueCount="32">
  <si>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</si>
  <si>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</si>
  <si>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</si>
  <si>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</si>
  <si>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</si>
  <si>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</si>
  <si>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</si>
  <si>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</si>
  <si>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</si>
  <si>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</si>
  <si>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</si>
  <si>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традиционного народного  художественного творчества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</si>
  <si>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</si>
  <si>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</si>
  <si>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</si>
  <si>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</si>
  <si>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</si>
  <si>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</si>
  <si>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>МБУК "Ивановская ЦКС"</t>
  </si>
  <si>
    <t>Ингольский сельский клуб</t>
  </si>
  <si>
    <t>Сорокинский сельский клуб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</si>
  <si>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</si>
  <si>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посещений массовых мероприятий</t>
  </si>
  <si>
    <t>Показатель объема услуги (работы): Количество организованных и проведенных культурно -досуговых мероприятий</t>
  </si>
  <si>
    <t>Показатель объема услуги (работы): Количество мероприятий на платной основе</t>
  </si>
  <si>
    <t>Показатель объема услуги (работы): Количество клубных формирований</t>
  </si>
  <si>
    <t xml:space="preserve">Показатель объема услуги (работы): Количество участников клубных формирований </t>
  </si>
  <si>
    <t>Показатель объема услуги (работы): Количество базовых коллективов «Народный»</t>
  </si>
  <si>
    <t xml:space="preserve">Приложение № 6 а
к муниципальной программе  «Развитие культуры Ивановского  сельсовета» 
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</si>
  <si>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</si>
  <si>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 xml:space="preserve">Приложение № 6
к муниципальной программе  «Развитие культуры Ивановского сельсовета» 
</t>
  </si>
  <si>
    <t>Расходы  бюджета поселения на оказание (выполнение) муниципальной услуги (работы),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</si>
</sst>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workbookViewId="0">
      <selection activeCell="B16" sqref="B16:N16"/>
    </sheetView>
  </sheetViews>
  <sheetFormatPr defaultRowHeight="15" x14ac:dyDescent="0.25"/>
  <cols>
    <col min="2" max="2" width="55.140625" bestFit="1" customWidth="1"/>
    <col min="3" max="3" width="10.140625" customWidth="1"/>
    <col min="4" max="4" width="9.28515625" customWidth="1"/>
    <col min="5" max="5" width="10.28515625" customWidth="1"/>
    <col min="6" max="6" width="10.42578125" customWidth="1"/>
    <col min="7" max="7" width="9.5703125" customWidth="1"/>
    <col min="8" max="8" width="9.7109375" customWidth="1"/>
    <col min="9" max="9" width="12.28515625" customWidth="1"/>
    <col min="10" max="10" width="12.140625" customWidth="1"/>
    <col min="11" max="12" width="12.85546875" customWidth="1"/>
    <col min="13" max="13" width="12.42578125" customWidth="1"/>
    <col min="14" max="14" width="12.140625" customWidth="1"/>
    <col min="15" max="15" width="0.140625" hidden="1" customWidth="1"/>
    <col min="16" max="16" width="9.140625" hidden="1" customWidth="1"/>
  </cols>
  <sheetData>
    <row r="1" spans="2:16" ht="15" customHeight="1" x14ac:dyDescent="0.25">
      <c r="J1" s="36" t="s">
        <v>30</v>
      </c>
      <c r="K1" s="37"/>
      <c r="L1" s="37"/>
      <c r="M1" s="37"/>
      <c r="N1" s="37"/>
      <c r="O1" s="37"/>
      <c r="P1" s="37"/>
    </row>
    <row r="2" spans="2:16" x14ac:dyDescent="0.25">
      <c r="J2" s="37"/>
      <c r="K2" s="37"/>
      <c r="L2" s="37"/>
      <c r="M2" s="37"/>
      <c r="N2" s="37"/>
      <c r="O2" s="37"/>
      <c r="P2" s="37"/>
    </row>
    <row r="3" spans="2:16" x14ac:dyDescent="0.25">
      <c r="J3" s="37"/>
      <c r="K3" s="37"/>
      <c r="L3" s="37"/>
      <c r="M3" s="37"/>
      <c r="N3" s="37"/>
      <c r="O3" s="37"/>
      <c r="P3" s="37"/>
    </row>
    <row r="4" spans="2:16" x14ac:dyDescent="0.25">
      <c r="J4" s="37"/>
      <c r="K4" s="37"/>
      <c r="L4" s="37"/>
      <c r="M4" s="37"/>
      <c r="N4" s="37"/>
      <c r="O4" s="37"/>
      <c r="P4" s="37"/>
    </row>
    <row r="5" spans="2:16" x14ac:dyDescent="0.25">
      <c r="B5" s="41" t="s">
        <v>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16" x14ac:dyDescent="0.2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8" spans="2:16" ht="42.75" customHeight="1" x14ac:dyDescent="0.25">
      <c r="B8" s="42" t="s">
        <v>0</v>
      </c>
      <c r="C8" s="44" t="s">
        <v>1</v>
      </c>
      <c r="D8" s="45"/>
      <c r="E8" s="45"/>
      <c r="F8" s="45"/>
      <c r="G8" s="45"/>
      <c r="H8" s="46"/>
      <c r="I8" s="42" t="s">
        <v>31</v>
      </c>
      <c r="J8" s="42"/>
      <c r="K8" s="42"/>
      <c r="L8" s="42"/>
      <c r="M8" s="42"/>
      <c r="N8" s="42"/>
    </row>
    <row r="9" spans="2:16" ht="21" customHeight="1" x14ac:dyDescent="0.25">
      <c r="B9" s="42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  <c r="N9" s="3">
        <v>2017</v>
      </c>
    </row>
    <row r="10" spans="2:16" ht="18" customHeight="1" x14ac:dyDescent="0.25"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2:16" s="21" customFormat="1" ht="18" customHeight="1" x14ac:dyDescent="0.25">
      <c r="B11" s="38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0"/>
    </row>
    <row r="12" spans="2:16" s="21" customFormat="1" ht="25.5" x14ac:dyDescent="0.25">
      <c r="B12" s="22" t="s">
        <v>21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2:16" s="21" customFormat="1" ht="33" customHeight="1" thickBot="1" x14ac:dyDescent="0.3">
      <c r="B13" s="24" t="s">
        <v>7</v>
      </c>
      <c r="C13" s="25">
        <f>Лист2!C16</f>
        <v>15310</v>
      </c>
      <c r="D13" s="26">
        <f>Лист2!D16</f>
        <v>15310</v>
      </c>
      <c r="E13" s="27">
        <f>Лист2!E16</f>
        <v>15315</v>
      </c>
      <c r="F13" s="27">
        <f>Лист2!F16</f>
        <v>15318</v>
      </c>
      <c r="G13" s="27">
        <f>Лист2!G16</f>
        <v>15318</v>
      </c>
      <c r="H13" s="27">
        <f>Лист2!H16</f>
        <v>15320</v>
      </c>
      <c r="I13" s="23"/>
      <c r="J13" s="23"/>
      <c r="K13" s="23"/>
      <c r="L13" s="23"/>
      <c r="M13" s="23"/>
      <c r="N13" s="23"/>
    </row>
    <row r="14" spans="2:16" s="21" customFormat="1" ht="18" customHeight="1" x14ac:dyDescent="0.25">
      <c r="B14" s="38" t="s">
        <v>14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2:16" s="21" customFormat="1" ht="33" customHeight="1" thickBot="1" x14ac:dyDescent="0.3">
      <c r="B15" s="24" t="s">
        <v>7</v>
      </c>
      <c r="C15" s="25">
        <f>Лист2!C21</f>
        <v>1136</v>
      </c>
      <c r="D15" s="26">
        <f>Лист2!D21</f>
        <v>1136</v>
      </c>
      <c r="E15" s="27">
        <f>Лист2!E21</f>
        <v>1138</v>
      </c>
      <c r="F15" s="27">
        <f>Лист2!F21</f>
        <v>1140</v>
      </c>
      <c r="G15" s="27">
        <f>Лист2!G21</f>
        <v>1140</v>
      </c>
      <c r="H15" s="27">
        <f>Лист2!H21</f>
        <v>1142</v>
      </c>
      <c r="I15" s="34">
        <f>Лист2!I21</f>
        <v>3614904.79</v>
      </c>
      <c r="J15" s="34">
        <f>Лист2!J21</f>
        <v>4808527.6900000004</v>
      </c>
      <c r="K15" s="34">
        <v>5219342</v>
      </c>
      <c r="L15" s="34">
        <v>4870911.4000000004</v>
      </c>
      <c r="M15" s="34">
        <v>4949216.2</v>
      </c>
      <c r="N15" s="34">
        <v>4639920.2</v>
      </c>
    </row>
    <row r="16" spans="2:16" s="21" customFormat="1" ht="16.5" customHeight="1" x14ac:dyDescent="0.25">
      <c r="B16" s="38" t="s">
        <v>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0"/>
    </row>
    <row r="17" spans="2:14" s="21" customFormat="1" ht="33" customHeight="1" thickBot="1" x14ac:dyDescent="0.3">
      <c r="B17" s="24" t="s">
        <v>7</v>
      </c>
      <c r="C17" s="25">
        <f>Лист2!C26</f>
        <v>813</v>
      </c>
      <c r="D17" s="26">
        <f>Лист2!D26</f>
        <v>813</v>
      </c>
      <c r="E17" s="27">
        <f>Лист2!E26</f>
        <v>815</v>
      </c>
      <c r="F17" s="27">
        <f>Лист2!F26</f>
        <v>819</v>
      </c>
      <c r="G17" s="27">
        <f>Лист2!G26</f>
        <v>819</v>
      </c>
      <c r="H17" s="27">
        <f>Лист2!H26</f>
        <v>820</v>
      </c>
      <c r="I17" s="23"/>
      <c r="J17" s="23"/>
      <c r="K17" s="23"/>
      <c r="L17" s="23"/>
      <c r="M17" s="23"/>
      <c r="N17" s="23"/>
    </row>
    <row r="18" spans="2:14" s="21" customFormat="1" ht="18.75" customHeight="1" x14ac:dyDescent="0.25">
      <c r="B18" s="47" t="s">
        <v>29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2:14" s="21" customFormat="1" ht="21" customHeight="1" x14ac:dyDescent="0.25">
      <c r="B19" s="38" t="s">
        <v>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0"/>
    </row>
    <row r="20" spans="2:14" s="21" customFormat="1" ht="33" customHeight="1" thickBot="1" x14ac:dyDescent="0.3">
      <c r="B20" s="24" t="s">
        <v>7</v>
      </c>
      <c r="C20" s="25">
        <f>Лист2!C32</f>
        <v>31</v>
      </c>
      <c r="D20" s="26">
        <f>Лист2!D32</f>
        <v>31</v>
      </c>
      <c r="E20" s="27">
        <f>Лист2!E32</f>
        <v>31</v>
      </c>
      <c r="F20" s="27">
        <f>Лист2!F32</f>
        <v>31</v>
      </c>
      <c r="G20" s="27">
        <f>Лист2!G32</f>
        <v>31</v>
      </c>
      <c r="H20" s="27">
        <f>Лист2!H32</f>
        <v>31</v>
      </c>
      <c r="I20" s="34">
        <f>Лист2!I32</f>
        <v>637924.37</v>
      </c>
      <c r="J20" s="34">
        <f>Лист2!J32</f>
        <v>848563.71</v>
      </c>
      <c r="K20" s="34">
        <v>824747</v>
      </c>
      <c r="L20" s="34">
        <v>859572.6</v>
      </c>
      <c r="M20" s="34">
        <v>866646</v>
      </c>
      <c r="N20" s="34">
        <v>812810</v>
      </c>
    </row>
    <row r="21" spans="2:14" s="21" customFormat="1" ht="21" customHeight="1" x14ac:dyDescent="0.25">
      <c r="B21" s="38" t="s">
        <v>16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0"/>
    </row>
    <row r="22" spans="2:14" s="21" customFormat="1" ht="33" customHeight="1" x14ac:dyDescent="0.25">
      <c r="B22" s="28" t="s">
        <v>7</v>
      </c>
      <c r="C22" s="29">
        <f>Лист2!C37</f>
        <v>283</v>
      </c>
      <c r="D22" s="30">
        <f>Лист2!D37</f>
        <v>283</v>
      </c>
      <c r="E22" s="31">
        <f>Лист2!E37</f>
        <v>284</v>
      </c>
      <c r="F22" s="31">
        <f>Лист2!F37</f>
        <v>290</v>
      </c>
      <c r="G22" s="31">
        <f>Лист2!G37</f>
        <v>290</v>
      </c>
      <c r="H22" s="31">
        <f>Лист2!H37</f>
        <v>290</v>
      </c>
      <c r="I22" s="23"/>
      <c r="J22" s="23"/>
      <c r="K22" s="23"/>
      <c r="L22" s="23"/>
      <c r="M22" s="23"/>
      <c r="N22" s="23"/>
    </row>
    <row r="23" spans="2:14" s="21" customFormat="1" ht="33" customHeight="1" x14ac:dyDescent="0.25">
      <c r="B23" s="38" t="s">
        <v>17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0"/>
    </row>
    <row r="24" spans="2:14" ht="33" customHeight="1" x14ac:dyDescent="0.25">
      <c r="B24" s="11" t="s">
        <v>7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2">
        <v>3</v>
      </c>
      <c r="I24" s="10"/>
      <c r="J24" s="10"/>
      <c r="K24" s="10"/>
      <c r="L24" s="10"/>
      <c r="M24" s="33"/>
      <c r="N24" s="10"/>
    </row>
    <row r="25" spans="2:14" x14ac:dyDescent="0.25">
      <c r="B25" s="1" t="s">
        <v>3</v>
      </c>
      <c r="C25" s="5"/>
      <c r="D25" s="5"/>
      <c r="E25" s="5"/>
      <c r="F25" s="5"/>
      <c r="G25" s="5"/>
      <c r="H25" s="16"/>
      <c r="I25" s="5"/>
      <c r="J25" s="5"/>
      <c r="K25" s="5"/>
      <c r="L25" s="5"/>
      <c r="M25" s="33"/>
      <c r="N25" s="5"/>
    </row>
    <row r="26" spans="2:14" x14ac:dyDescent="0.25">
      <c r="B26" s="1" t="s">
        <v>4</v>
      </c>
      <c r="C26" s="5"/>
      <c r="D26" s="5"/>
      <c r="E26" s="5"/>
      <c r="F26" s="5"/>
      <c r="G26" s="5"/>
      <c r="H26" s="16"/>
      <c r="I26" s="5"/>
      <c r="J26" s="5"/>
      <c r="K26" s="5"/>
      <c r="L26" s="5"/>
      <c r="M26" s="33"/>
      <c r="N26" s="5"/>
    </row>
    <row r="27" spans="2:14" x14ac:dyDescent="0.25">
      <c r="B27" s="1" t="s">
        <v>5</v>
      </c>
      <c r="C27" s="5"/>
      <c r="D27" s="5"/>
      <c r="E27" s="5"/>
      <c r="F27" s="5"/>
      <c r="G27" s="5"/>
      <c r="H27" s="16"/>
      <c r="I27" s="5"/>
      <c r="J27" s="5"/>
      <c r="K27" s="5"/>
      <c r="L27" s="5"/>
      <c r="M27" s="33"/>
      <c r="N27" s="5"/>
    </row>
    <row r="28" spans="2:14" x14ac:dyDescent="0.25">
      <c r="B28" s="1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4" x14ac:dyDescent="0.25">
      <c r="B29" s="1" t="s">
        <v>6</v>
      </c>
      <c r="C29" s="5"/>
      <c r="D29" s="5"/>
      <c r="E29" s="5"/>
      <c r="F29" s="5"/>
      <c r="G29" s="5"/>
      <c r="H29" s="16"/>
      <c r="I29" s="5"/>
      <c r="J29" s="5"/>
      <c r="K29" s="5"/>
      <c r="L29" s="5"/>
      <c r="M29" s="33"/>
      <c r="N29" s="5"/>
    </row>
    <row r="30" spans="2:14" x14ac:dyDescent="0.25">
      <c r="B30" s="6"/>
      <c r="C30" s="6"/>
      <c r="D30" s="6"/>
      <c r="E30" s="6"/>
      <c r="F30" s="6"/>
      <c r="G30" s="6"/>
      <c r="H30" s="15"/>
      <c r="I30" s="6"/>
      <c r="J30" s="6"/>
      <c r="K30" s="6"/>
      <c r="L30" s="6"/>
      <c r="M30" s="32"/>
      <c r="N30" s="6"/>
    </row>
  </sheetData>
  <mergeCells count="13">
    <mergeCell ref="J1:P4"/>
    <mergeCell ref="B23:N23"/>
    <mergeCell ref="B14:N14"/>
    <mergeCell ref="B16:N16"/>
    <mergeCell ref="B19:N19"/>
    <mergeCell ref="B21:N21"/>
    <mergeCell ref="B11:N11"/>
    <mergeCell ref="B5:N6"/>
    <mergeCell ref="B8:B9"/>
    <mergeCell ref="I8:N8"/>
    <mergeCell ref="B10:O10"/>
    <mergeCell ref="C8:H8"/>
    <mergeCell ref="B18:N18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2"/>
  <sheetViews>
    <sheetView tabSelected="1" topLeftCell="A7" workbookViewId="0">
      <selection activeCell="L18" sqref="L18:L20"/>
    </sheetView>
  </sheetViews>
  <sheetFormatPr defaultRowHeight="15" x14ac:dyDescent="0.25"/>
  <cols>
    <col min="1" max="1" width="1.42578125" customWidth="1"/>
    <col min="2" max="2" width="33.5703125" customWidth="1"/>
    <col min="3" max="3" width="8.85546875" customWidth="1"/>
    <col min="4" max="4" width="8.7109375" customWidth="1"/>
    <col min="5" max="5" width="7.85546875" customWidth="1"/>
    <col min="6" max="8" width="9.7109375" customWidth="1"/>
    <col min="9" max="9" width="12.42578125" customWidth="1"/>
    <col min="10" max="11" width="11.85546875" customWidth="1"/>
    <col min="12" max="12" width="12.28515625" customWidth="1"/>
    <col min="13" max="13" width="11.5703125" customWidth="1"/>
    <col min="14" max="14" width="13.140625" customWidth="1"/>
    <col min="15" max="16" width="9.140625" hidden="1" customWidth="1"/>
  </cols>
  <sheetData>
    <row r="1" spans="2:16" x14ac:dyDescent="0.25">
      <c r="J1" s="36" t="s">
        <v>28</v>
      </c>
      <c r="K1" s="37"/>
      <c r="L1" s="37"/>
      <c r="M1" s="37"/>
      <c r="N1" s="37"/>
      <c r="O1" s="37"/>
      <c r="P1" s="37"/>
    </row>
    <row r="2" spans="2:16" x14ac:dyDescent="0.25">
      <c r="J2" s="37"/>
      <c r="K2" s="37"/>
      <c r="L2" s="37"/>
      <c r="M2" s="37"/>
      <c r="N2" s="37"/>
      <c r="O2" s="37"/>
      <c r="P2" s="37"/>
    </row>
    <row r="3" spans="2:16" x14ac:dyDescent="0.25">
      <c r="J3" s="37"/>
      <c r="K3" s="37"/>
      <c r="L3" s="37"/>
      <c r="M3" s="37"/>
      <c r="N3" s="37"/>
      <c r="O3" s="37"/>
      <c r="P3" s="37"/>
    </row>
    <row r="4" spans="2:16" x14ac:dyDescent="0.25">
      <c r="J4" s="37"/>
      <c r="K4" s="37"/>
      <c r="L4" s="37"/>
      <c r="M4" s="37"/>
      <c r="N4" s="37"/>
      <c r="O4" s="37"/>
      <c r="P4" s="37"/>
    </row>
    <row r="5" spans="2:16" x14ac:dyDescent="0.25">
      <c r="B5" s="41" t="s">
        <v>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16" x14ac:dyDescent="0.2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8" spans="2:16" ht="44.25" customHeight="1" x14ac:dyDescent="0.25">
      <c r="B8" s="42" t="s">
        <v>0</v>
      </c>
      <c r="C8" s="44" t="s">
        <v>1</v>
      </c>
      <c r="D8" s="45"/>
      <c r="E8" s="45"/>
      <c r="F8" s="45"/>
      <c r="G8" s="45"/>
      <c r="H8" s="46"/>
      <c r="I8" s="42" t="s">
        <v>31</v>
      </c>
      <c r="J8" s="42"/>
      <c r="K8" s="42"/>
      <c r="L8" s="42"/>
      <c r="M8" s="42"/>
      <c r="N8" s="42"/>
    </row>
    <row r="9" spans="2:16" ht="30" customHeight="1" x14ac:dyDescent="0.25">
      <c r="B9" s="42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  <c r="N9" s="3">
        <v>2017</v>
      </c>
    </row>
    <row r="10" spans="2:16" x14ac:dyDescent="0.25"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2:16" ht="25.5" x14ac:dyDescent="0.25">
      <c r="B11" s="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2:16" s="17" customFormat="1" x14ac:dyDescent="0.25">
      <c r="B12" s="50" t="s">
        <v>22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2:16" s="17" customFormat="1" x14ac:dyDescent="0.25">
      <c r="B13" s="18" t="s">
        <v>18</v>
      </c>
      <c r="C13" s="14">
        <v>7402</v>
      </c>
      <c r="D13" s="14">
        <v>7402</v>
      </c>
      <c r="E13" s="14">
        <v>7402</v>
      </c>
      <c r="F13" s="14">
        <v>7402</v>
      </c>
      <c r="G13" s="14">
        <v>7402</v>
      </c>
      <c r="H13" s="14">
        <v>7402</v>
      </c>
      <c r="I13" s="13"/>
      <c r="J13" s="13"/>
      <c r="K13" s="13"/>
      <c r="L13" s="13"/>
      <c r="M13" s="13"/>
      <c r="N13" s="13"/>
    </row>
    <row r="14" spans="2:16" s="17" customFormat="1" x14ac:dyDescent="0.25">
      <c r="B14" s="13" t="s">
        <v>19</v>
      </c>
      <c r="C14" s="14">
        <v>6106</v>
      </c>
      <c r="D14" s="14">
        <v>6106</v>
      </c>
      <c r="E14" s="14">
        <v>6106</v>
      </c>
      <c r="F14" s="14">
        <v>6106</v>
      </c>
      <c r="G14" s="14">
        <v>6106</v>
      </c>
      <c r="H14" s="14">
        <v>6106</v>
      </c>
      <c r="I14" s="13"/>
      <c r="J14" s="13"/>
      <c r="K14" s="13"/>
      <c r="L14" s="13"/>
      <c r="M14" s="13"/>
      <c r="N14" s="13"/>
    </row>
    <row r="15" spans="2:16" s="17" customFormat="1" x14ac:dyDescent="0.25">
      <c r="B15" s="13" t="s">
        <v>20</v>
      </c>
      <c r="C15" s="14">
        <v>1802</v>
      </c>
      <c r="D15" s="14">
        <v>1802</v>
      </c>
      <c r="E15" s="14">
        <v>1807</v>
      </c>
      <c r="F15" s="14">
        <v>1810</v>
      </c>
      <c r="G15" s="14">
        <v>1810</v>
      </c>
      <c r="H15" s="14">
        <v>1812</v>
      </c>
      <c r="I15" s="13"/>
      <c r="J15" s="13"/>
      <c r="K15" s="13"/>
      <c r="L15" s="13"/>
      <c r="M15" s="13"/>
      <c r="N15" s="13"/>
    </row>
    <row r="16" spans="2:16" s="17" customFormat="1" x14ac:dyDescent="0.25">
      <c r="B16" s="19" t="s">
        <v>10</v>
      </c>
      <c r="C16" s="20">
        <f t="shared" ref="C16:H16" si="0">SUM(C13:C15)</f>
        <v>15310</v>
      </c>
      <c r="D16" s="14">
        <f t="shared" si="0"/>
        <v>15310</v>
      </c>
      <c r="E16" s="14">
        <f t="shared" si="0"/>
        <v>15315</v>
      </c>
      <c r="F16" s="14">
        <f t="shared" si="0"/>
        <v>15318</v>
      </c>
      <c r="G16" s="14">
        <f t="shared" si="0"/>
        <v>15318</v>
      </c>
      <c r="H16" s="14">
        <f t="shared" si="0"/>
        <v>15320</v>
      </c>
      <c r="I16" s="13"/>
      <c r="J16" s="13"/>
      <c r="K16" s="13"/>
      <c r="L16" s="13"/>
      <c r="M16" s="13"/>
      <c r="N16" s="13"/>
    </row>
    <row r="17" spans="2:14" s="17" customFormat="1" x14ac:dyDescent="0.25">
      <c r="B17" s="50" t="s">
        <v>23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</row>
    <row r="18" spans="2:14" s="17" customFormat="1" x14ac:dyDescent="0.25">
      <c r="B18" s="18" t="s">
        <v>18</v>
      </c>
      <c r="C18" s="14">
        <v>434</v>
      </c>
      <c r="D18" s="14">
        <v>434</v>
      </c>
      <c r="E18" s="14">
        <v>434</v>
      </c>
      <c r="F18" s="14">
        <v>434</v>
      </c>
      <c r="G18" s="14">
        <v>434</v>
      </c>
      <c r="H18" s="14">
        <v>434</v>
      </c>
      <c r="I18" s="35">
        <v>1381046.37</v>
      </c>
      <c r="J18" s="35">
        <v>1837060.75</v>
      </c>
      <c r="K18" s="35">
        <v>1990324</v>
      </c>
      <c r="L18" s="35">
        <v>1854364.82</v>
      </c>
      <c r="M18" s="35">
        <v>1883994</v>
      </c>
      <c r="N18" s="35">
        <v>1763342</v>
      </c>
    </row>
    <row r="19" spans="2:14" s="17" customFormat="1" x14ac:dyDescent="0.25">
      <c r="B19" s="13" t="s">
        <v>19</v>
      </c>
      <c r="C19" s="14">
        <v>398</v>
      </c>
      <c r="D19" s="14">
        <v>398</v>
      </c>
      <c r="E19" s="14">
        <v>399</v>
      </c>
      <c r="F19" s="14">
        <v>400</v>
      </c>
      <c r="G19" s="14">
        <v>400</v>
      </c>
      <c r="H19" s="14">
        <v>400</v>
      </c>
      <c r="I19" s="35">
        <v>1266489.53</v>
      </c>
      <c r="J19" s="35">
        <v>1684677.83</v>
      </c>
      <c r="K19" s="35">
        <v>1813854</v>
      </c>
      <c r="L19" s="35">
        <v>1709092</v>
      </c>
      <c r="M19" s="35">
        <v>1736400</v>
      </c>
      <c r="N19" s="35">
        <v>1613600</v>
      </c>
    </row>
    <row r="20" spans="2:14" s="17" customFormat="1" x14ac:dyDescent="0.25">
      <c r="B20" s="13" t="s">
        <v>20</v>
      </c>
      <c r="C20" s="14">
        <v>304</v>
      </c>
      <c r="D20" s="14">
        <v>304</v>
      </c>
      <c r="E20" s="14">
        <v>305</v>
      </c>
      <c r="F20" s="14">
        <v>306</v>
      </c>
      <c r="G20" s="14">
        <v>306</v>
      </c>
      <c r="H20" s="14">
        <v>308</v>
      </c>
      <c r="I20" s="35">
        <v>967368.89</v>
      </c>
      <c r="J20" s="35">
        <v>1286789.1100000001</v>
      </c>
      <c r="K20" s="35">
        <v>1415164</v>
      </c>
      <c r="L20" s="35">
        <v>1307454.58</v>
      </c>
      <c r="M20" s="35">
        <v>1328822.2</v>
      </c>
      <c r="N20" s="35">
        <v>1262978.2</v>
      </c>
    </row>
    <row r="21" spans="2:14" s="17" customFormat="1" x14ac:dyDescent="0.25">
      <c r="B21" s="19" t="s">
        <v>10</v>
      </c>
      <c r="C21" s="14">
        <f t="shared" ref="C21:H21" si="1">SUM(C18:C20)</f>
        <v>1136</v>
      </c>
      <c r="D21" s="14">
        <f t="shared" si="1"/>
        <v>1136</v>
      </c>
      <c r="E21" s="14">
        <f t="shared" si="1"/>
        <v>1138</v>
      </c>
      <c r="F21" s="14">
        <f t="shared" si="1"/>
        <v>1140</v>
      </c>
      <c r="G21" s="14">
        <f t="shared" si="1"/>
        <v>1140</v>
      </c>
      <c r="H21" s="14">
        <f t="shared" si="1"/>
        <v>1142</v>
      </c>
      <c r="I21" s="35">
        <v>3614904.79</v>
      </c>
      <c r="J21" s="35">
        <v>4808527.6900000004</v>
      </c>
      <c r="K21" s="35">
        <v>5219342</v>
      </c>
      <c r="L21" s="35">
        <v>4870911.4000000004</v>
      </c>
      <c r="M21" s="35">
        <v>4949216.2</v>
      </c>
      <c r="N21" s="35">
        <v>4639920.2</v>
      </c>
    </row>
    <row r="22" spans="2:14" s="17" customFormat="1" x14ac:dyDescent="0.25">
      <c r="B22" s="48" t="s">
        <v>24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2:14" s="17" customFormat="1" x14ac:dyDescent="0.25">
      <c r="B23" s="18" t="s">
        <v>18</v>
      </c>
      <c r="C23" s="14">
        <v>300</v>
      </c>
      <c r="D23" s="14">
        <v>300</v>
      </c>
      <c r="E23" s="14">
        <v>300</v>
      </c>
      <c r="F23" s="14">
        <v>304</v>
      </c>
      <c r="G23" s="14">
        <v>304</v>
      </c>
      <c r="H23" s="14">
        <v>304</v>
      </c>
      <c r="I23" s="13"/>
      <c r="J23" s="13"/>
      <c r="K23" s="13"/>
      <c r="L23" s="13"/>
      <c r="M23" s="13"/>
      <c r="N23" s="13"/>
    </row>
    <row r="24" spans="2:14" s="17" customFormat="1" x14ac:dyDescent="0.25">
      <c r="B24" s="13" t="s">
        <v>19</v>
      </c>
      <c r="C24" s="14">
        <v>288</v>
      </c>
      <c r="D24" s="14">
        <v>288</v>
      </c>
      <c r="E24" s="14">
        <v>288</v>
      </c>
      <c r="F24" s="14">
        <v>288</v>
      </c>
      <c r="G24" s="14">
        <v>288</v>
      </c>
      <c r="H24" s="14">
        <v>288</v>
      </c>
      <c r="I24" s="13"/>
      <c r="J24" s="13"/>
      <c r="K24" s="13"/>
      <c r="L24" s="13"/>
      <c r="M24" s="13"/>
      <c r="N24" s="13"/>
    </row>
    <row r="25" spans="2:14" s="17" customFormat="1" x14ac:dyDescent="0.25">
      <c r="B25" s="13" t="s">
        <v>20</v>
      </c>
      <c r="C25" s="14">
        <v>225</v>
      </c>
      <c r="D25" s="14">
        <v>225</v>
      </c>
      <c r="E25" s="14">
        <v>227</v>
      </c>
      <c r="F25" s="14">
        <v>227</v>
      </c>
      <c r="G25" s="14">
        <v>227</v>
      </c>
      <c r="H25" s="14">
        <v>228</v>
      </c>
      <c r="I25" s="13"/>
      <c r="J25" s="13"/>
      <c r="K25" s="13"/>
      <c r="L25" s="13"/>
      <c r="M25" s="13"/>
      <c r="N25" s="13"/>
    </row>
    <row r="26" spans="2:14" s="17" customFormat="1" x14ac:dyDescent="0.25">
      <c r="B26" s="19" t="s">
        <v>10</v>
      </c>
      <c r="C26" s="14">
        <f t="shared" ref="C26:H26" si="2">SUM(C23:C25)</f>
        <v>813</v>
      </c>
      <c r="D26" s="14">
        <f t="shared" si="2"/>
        <v>813</v>
      </c>
      <c r="E26" s="14">
        <f t="shared" si="2"/>
        <v>815</v>
      </c>
      <c r="F26" s="14">
        <f t="shared" si="2"/>
        <v>819</v>
      </c>
      <c r="G26" s="14">
        <f t="shared" si="2"/>
        <v>819</v>
      </c>
      <c r="H26" s="14">
        <f t="shared" si="2"/>
        <v>820</v>
      </c>
      <c r="I26" s="13"/>
      <c r="J26" s="13"/>
      <c r="K26" s="13"/>
      <c r="L26" s="13"/>
      <c r="M26" s="13"/>
      <c r="N26" s="13"/>
    </row>
    <row r="27" spans="2:14" s="17" customFormat="1" x14ac:dyDescent="0.25">
      <c r="B27" s="43" t="s">
        <v>29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2:14" s="17" customFormat="1" x14ac:dyDescent="0.25">
      <c r="B28" s="48" t="s">
        <v>25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2:14" s="17" customFormat="1" x14ac:dyDescent="0.25">
      <c r="B29" s="18" t="s">
        <v>18</v>
      </c>
      <c r="C29" s="14">
        <v>21</v>
      </c>
      <c r="D29" s="14">
        <v>21</v>
      </c>
      <c r="E29" s="14">
        <v>21</v>
      </c>
      <c r="F29" s="14">
        <v>21</v>
      </c>
      <c r="G29" s="14">
        <v>21</v>
      </c>
      <c r="H29" s="14">
        <v>21</v>
      </c>
      <c r="I29" s="35">
        <v>432142.31</v>
      </c>
      <c r="J29" s="35">
        <v>574833.48</v>
      </c>
      <c r="K29" s="35">
        <v>558705</v>
      </c>
      <c r="L29" s="35">
        <v>582291.15</v>
      </c>
      <c r="M29" s="35">
        <v>591654</v>
      </c>
      <c r="N29" s="35">
        <v>554673</v>
      </c>
    </row>
    <row r="30" spans="2:14" s="17" customFormat="1" x14ac:dyDescent="0.25">
      <c r="B30" s="13" t="s">
        <v>19</v>
      </c>
      <c r="C30" s="14">
        <v>6</v>
      </c>
      <c r="D30" s="14">
        <v>6</v>
      </c>
      <c r="E30" s="14">
        <v>6</v>
      </c>
      <c r="F30" s="14">
        <v>6</v>
      </c>
      <c r="G30" s="14">
        <v>6</v>
      </c>
      <c r="H30" s="14">
        <v>6</v>
      </c>
      <c r="I30" s="35">
        <v>123469.23</v>
      </c>
      <c r="J30" s="35">
        <v>164238.14000000001</v>
      </c>
      <c r="K30" s="35">
        <v>159630</v>
      </c>
      <c r="L30" s="35">
        <v>166368.9</v>
      </c>
      <c r="M30" s="35">
        <v>169044</v>
      </c>
      <c r="N30" s="35">
        <v>158478</v>
      </c>
    </row>
    <row r="31" spans="2:14" s="17" customFormat="1" x14ac:dyDescent="0.25">
      <c r="B31" s="13" t="s">
        <v>20</v>
      </c>
      <c r="C31" s="14">
        <v>4</v>
      </c>
      <c r="D31" s="14">
        <v>4</v>
      </c>
      <c r="E31" s="14">
        <v>4</v>
      </c>
      <c r="F31" s="14">
        <v>4</v>
      </c>
      <c r="G31" s="14">
        <v>4</v>
      </c>
      <c r="H31" s="14">
        <v>4</v>
      </c>
      <c r="I31" s="35">
        <v>82312.83</v>
      </c>
      <c r="J31" s="35">
        <v>109492.09</v>
      </c>
      <c r="K31" s="35">
        <v>106412</v>
      </c>
      <c r="L31" s="35">
        <v>110912.55</v>
      </c>
      <c r="M31" s="35">
        <v>112698</v>
      </c>
      <c r="N31" s="35">
        <v>105659</v>
      </c>
    </row>
    <row r="32" spans="2:14" s="17" customFormat="1" x14ac:dyDescent="0.25">
      <c r="B32" s="19" t="s">
        <v>10</v>
      </c>
      <c r="C32" s="14">
        <f t="shared" ref="C32:H32" si="3">SUM(C29:C31)</f>
        <v>31</v>
      </c>
      <c r="D32" s="14">
        <f t="shared" si="3"/>
        <v>31</v>
      </c>
      <c r="E32" s="14">
        <f t="shared" si="3"/>
        <v>31</v>
      </c>
      <c r="F32" s="14">
        <f t="shared" si="3"/>
        <v>31</v>
      </c>
      <c r="G32" s="14">
        <f t="shared" si="3"/>
        <v>31</v>
      </c>
      <c r="H32" s="14">
        <f t="shared" si="3"/>
        <v>31</v>
      </c>
      <c r="I32" s="35">
        <v>637924.37</v>
      </c>
      <c r="J32" s="35">
        <v>848563.71</v>
      </c>
      <c r="K32" s="35">
        <v>824747</v>
      </c>
      <c r="L32" s="35">
        <v>859572.6</v>
      </c>
      <c r="M32" s="35">
        <v>873396</v>
      </c>
      <c r="N32" s="35">
        <v>818810</v>
      </c>
    </row>
    <row r="33" spans="2:14" s="17" customFormat="1" x14ac:dyDescent="0.25">
      <c r="B33" s="48" t="s">
        <v>26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4" spans="2:14" s="17" customFormat="1" x14ac:dyDescent="0.25">
      <c r="B34" s="18" t="s">
        <v>18</v>
      </c>
      <c r="C34" s="14">
        <v>201</v>
      </c>
      <c r="D34" s="14">
        <v>201</v>
      </c>
      <c r="E34" s="14">
        <v>201</v>
      </c>
      <c r="F34" s="14">
        <v>201</v>
      </c>
      <c r="G34" s="14">
        <v>201</v>
      </c>
      <c r="H34" s="14">
        <v>201</v>
      </c>
      <c r="I34" s="13"/>
      <c r="J34" s="13"/>
      <c r="K34" s="13"/>
      <c r="L34" s="13"/>
      <c r="M34" s="13"/>
      <c r="N34" s="13"/>
    </row>
    <row r="35" spans="2:14" s="17" customFormat="1" x14ac:dyDescent="0.25">
      <c r="B35" s="13" t="s">
        <v>19</v>
      </c>
      <c r="C35" s="14">
        <v>55</v>
      </c>
      <c r="D35" s="14">
        <v>55</v>
      </c>
      <c r="E35" s="14">
        <v>56</v>
      </c>
      <c r="F35" s="14">
        <v>56</v>
      </c>
      <c r="G35" s="14">
        <v>56</v>
      </c>
      <c r="H35" s="14">
        <v>56</v>
      </c>
      <c r="I35" s="13"/>
      <c r="J35" s="13"/>
      <c r="K35" s="13"/>
      <c r="L35" s="13"/>
      <c r="M35" s="13"/>
      <c r="N35" s="13"/>
    </row>
    <row r="36" spans="2:14" s="17" customFormat="1" x14ac:dyDescent="0.25">
      <c r="B36" s="13" t="s">
        <v>20</v>
      </c>
      <c r="C36" s="14">
        <v>27</v>
      </c>
      <c r="D36" s="14">
        <v>27</v>
      </c>
      <c r="E36" s="14">
        <v>27</v>
      </c>
      <c r="F36" s="14">
        <v>33</v>
      </c>
      <c r="G36" s="14">
        <v>33</v>
      </c>
      <c r="H36" s="14">
        <v>33</v>
      </c>
      <c r="I36" s="13"/>
      <c r="J36" s="13"/>
      <c r="K36" s="13"/>
      <c r="L36" s="13"/>
      <c r="M36" s="13"/>
      <c r="N36" s="13"/>
    </row>
    <row r="37" spans="2:14" s="17" customFormat="1" x14ac:dyDescent="0.25">
      <c r="B37" s="19" t="s">
        <v>10</v>
      </c>
      <c r="C37" s="14">
        <f t="shared" ref="C37:H37" si="4">SUM(C34:C36)</f>
        <v>283</v>
      </c>
      <c r="D37" s="14">
        <f t="shared" si="4"/>
        <v>283</v>
      </c>
      <c r="E37" s="14">
        <f t="shared" si="4"/>
        <v>284</v>
      </c>
      <c r="F37" s="14">
        <f t="shared" si="4"/>
        <v>290</v>
      </c>
      <c r="G37" s="14">
        <f t="shared" si="4"/>
        <v>290</v>
      </c>
      <c r="H37" s="14">
        <f t="shared" si="4"/>
        <v>290</v>
      </c>
      <c r="I37" s="13"/>
      <c r="J37" s="13"/>
      <c r="K37" s="13"/>
      <c r="L37" s="13"/>
      <c r="M37" s="13"/>
      <c r="N37" s="13"/>
    </row>
    <row r="38" spans="2:14" s="17" customFormat="1" x14ac:dyDescent="0.25">
      <c r="B38" s="48" t="s">
        <v>27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pans="2:14" s="17" customFormat="1" x14ac:dyDescent="0.25">
      <c r="B39" s="18" t="s">
        <v>18</v>
      </c>
      <c r="C39" s="14">
        <v>2</v>
      </c>
      <c r="D39" s="14">
        <v>2</v>
      </c>
      <c r="E39" s="14">
        <v>2</v>
      </c>
      <c r="F39" s="14">
        <v>2</v>
      </c>
      <c r="G39" s="14">
        <v>2</v>
      </c>
      <c r="H39" s="14">
        <v>2</v>
      </c>
      <c r="I39" s="13"/>
      <c r="J39" s="13"/>
      <c r="K39" s="13"/>
      <c r="L39" s="13"/>
      <c r="M39" s="13"/>
      <c r="N39" s="13"/>
    </row>
    <row r="40" spans="2:14" s="17" customFormat="1" x14ac:dyDescent="0.25">
      <c r="B40" s="13" t="s">
        <v>19</v>
      </c>
      <c r="C40" s="14">
        <v>1</v>
      </c>
      <c r="D40" s="14">
        <v>1</v>
      </c>
      <c r="E40" s="14">
        <v>1</v>
      </c>
      <c r="F40" s="14">
        <v>1</v>
      </c>
      <c r="G40" s="14">
        <v>1</v>
      </c>
      <c r="H40" s="14">
        <v>1</v>
      </c>
      <c r="I40" s="13"/>
      <c r="J40" s="13"/>
      <c r="K40" s="13"/>
      <c r="L40" s="13"/>
      <c r="M40" s="13"/>
      <c r="N40" s="13"/>
    </row>
    <row r="41" spans="2:14" s="17" customFormat="1" x14ac:dyDescent="0.25">
      <c r="B41" s="13" t="s">
        <v>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3"/>
      <c r="J41" s="13"/>
      <c r="K41" s="13"/>
      <c r="L41" s="13"/>
      <c r="M41" s="13"/>
      <c r="N41" s="13"/>
    </row>
    <row r="42" spans="2:14" s="17" customFormat="1" x14ac:dyDescent="0.25">
      <c r="B42" s="13" t="s">
        <v>10</v>
      </c>
      <c r="C42" s="14">
        <f>SUM(C39:C41)</f>
        <v>3</v>
      </c>
      <c r="D42" s="14">
        <f>SUM(D39:D41)</f>
        <v>3</v>
      </c>
      <c r="E42" s="14">
        <f>SUM(E39:E41)</f>
        <v>3</v>
      </c>
      <c r="F42" s="14">
        <f>SUM(F39:F41)</f>
        <v>3</v>
      </c>
      <c r="G42" s="14">
        <f>SUM(G39:G41)</f>
        <v>3</v>
      </c>
      <c r="H42" s="14">
        <v>3</v>
      </c>
      <c r="I42" s="13"/>
      <c r="J42" s="13"/>
      <c r="K42" s="13"/>
      <c r="L42" s="13"/>
      <c r="M42" s="13"/>
      <c r="N42" s="13"/>
    </row>
  </sheetData>
  <mergeCells count="13">
    <mergeCell ref="J1:P4"/>
    <mergeCell ref="B38:N38"/>
    <mergeCell ref="B17:N17"/>
    <mergeCell ref="B22:N22"/>
    <mergeCell ref="B28:N28"/>
    <mergeCell ref="B33:N33"/>
    <mergeCell ref="B12:N12"/>
    <mergeCell ref="B5:N6"/>
    <mergeCell ref="B8:B9"/>
    <mergeCell ref="I8:N8"/>
    <mergeCell ref="B10:N10"/>
    <mergeCell ref="C8:H8"/>
    <mergeCell ref="B27:N27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user</cp:lastModifiedBy>
  <cp:lastPrinted>2015-11-13T13:37:57Z</cp:lastPrinted>
  <dcterms:created xsi:type="dcterms:W3CDTF">2013-09-16T05:39:33Z</dcterms:created>
  <dcterms:modified xsi:type="dcterms:W3CDTF">2016-01-05T06:31:49Z</dcterms:modified>
</cp:coreProperties>
</file>